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831 АП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9" l="1"/>
  <c r="H16" i="19"/>
  <c r="H17" i="19" l="1"/>
  <c r="H18" i="19" s="1"/>
  <c r="E17" i="19"/>
  <c r="E18" i="19" s="1"/>
  <c r="D17" i="19"/>
  <c r="D18" i="19" s="1"/>
  <c r="G19" i="19" l="1"/>
  <c r="F19" i="19"/>
  <c r="E19" i="19"/>
  <c r="D19" i="19"/>
  <c r="H20" i="19" l="1"/>
  <c r="H21" i="19" s="1"/>
  <c r="F10" i="19" l="1"/>
  <c r="E3" i="19" s="1"/>
  <c r="E2" i="19" l="1"/>
</calcChain>
</file>

<file path=xl/sharedStrings.xml><?xml version="1.0" encoding="utf-8"?>
<sst xmlns="http://schemas.openxmlformats.org/spreadsheetml/2006/main" count="28" uniqueCount="28">
  <si>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</si>
  <si>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</si>
  <si>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</si>
  <si>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</si>
  <si>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</si>
  <si>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</si>
  <si>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</si>
  <si>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</si>
  <si>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</si>
  <si>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</si>
  <si>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</si>
  <si>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</si>
  <si>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</si>
  <si>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</si>
  <si>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</si>
  <si>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</si>
  <si>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</si>
  <si>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</si>
  <si>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</si>
  <si>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ВСЕГО</t>
  </si>
  <si>
    <t>Начальник управления (специализированного в прочих отраслях)</t>
  </si>
  <si>
    <t>Составлен(а) в ценах по состоянию: на 3 квартал 2018 года</t>
  </si>
  <si>
    <t>ЛС №1</t>
  </si>
  <si>
    <t>НДС 20%</t>
  </si>
  <si>
    <t>Доп затраты на производство работ в зимнее время - 3,3%</t>
  </si>
  <si>
    <t>Ю.А. Седов</t>
  </si>
  <si>
    <t>_________________</t>
  </si>
  <si>
    <t>Объект: Газопровод низкого давления от точки подключения до границ земельного участка по адресу: г. Челябинск, Советский район, Новосинеглазово, ул. Лесная 59. 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</si>
</sst>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topLeftCell="A7" zoomScaleNormal="100" zoomScaleSheetLayoutView="120" workbookViewId="0">
      <selection activeCell="H20" sqref="H2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6" t="s">
        <v>8</v>
      </c>
      <c r="F1" s="16"/>
      <c r="G1" s="16"/>
      <c r="H1" s="16"/>
    </row>
    <row r="2" spans="1:11" ht="29.25" customHeight="1" x14ac:dyDescent="0.25">
      <c r="A2" s="21"/>
      <c r="B2" s="21"/>
      <c r="C2" s="21"/>
      <c r="E2" s="30" t="e">
        <f>IF(F10&lt;100000,#REF!,IF(F10&gt;100000,#REF!))</f>
        <v>#REF!</v>
      </c>
      <c r="F2" s="30"/>
      <c r="G2" s="30"/>
      <c r="H2" s="30"/>
    </row>
    <row r="3" spans="1:11" x14ac:dyDescent="0.25">
      <c r="A3" s="22" t="s">
        <v>26</v>
      </c>
      <c r="B3" s="22"/>
      <c r="C3" s="22"/>
      <c r="E3" s="16" t="e">
        <f>IF(F10&lt;100000,#REF!,IF(F10&gt;100000,#REF!))</f>
        <v>#REF!</v>
      </c>
      <c r="F3" s="16"/>
      <c r="G3" s="16"/>
      <c r="H3" s="16"/>
    </row>
    <row r="5" spans="1:11" ht="30.75" customHeight="1" x14ac:dyDescent="0.25">
      <c r="A5" s="31" t="s">
        <v>27</v>
      </c>
      <c r="B5" s="31"/>
      <c r="C5" s="31"/>
      <c r="D5" s="31"/>
      <c r="E5" s="31"/>
      <c r="F5" s="31"/>
      <c r="G5" s="31"/>
      <c r="H5" s="31"/>
      <c r="I5" s="11"/>
      <c r="J5" s="11"/>
      <c r="K5" s="11"/>
    </row>
    <row r="7" spans="1:11" ht="17.25" customHeight="1" x14ac:dyDescent="0.25">
      <c r="A7" s="17" t="s">
        <v>7</v>
      </c>
      <c r="B7" s="17"/>
      <c r="C7" s="17"/>
      <c r="D7" s="17"/>
      <c r="E7" s="17"/>
      <c r="F7" s="17"/>
      <c r="G7" s="17"/>
      <c r="H7" s="17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2" t="s">
        <v>14</v>
      </c>
      <c r="E10" s="12"/>
      <c r="F10" s="23">
        <f>H21</f>
        <v>180108.9216</v>
      </c>
      <c r="G10" s="23"/>
      <c r="H10" t="s">
        <v>17</v>
      </c>
    </row>
    <row r="11" spans="1:11" x14ac:dyDescent="0.25">
      <c r="A11" t="s">
        <v>21</v>
      </c>
    </row>
    <row r="12" spans="1:11" ht="21" customHeight="1" x14ac:dyDescent="0.25">
      <c r="A12" s="24" t="s">
        <v>11</v>
      </c>
      <c r="B12" s="24" t="s">
        <v>16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7">
        <v>1</v>
      </c>
      <c r="B15" s="7"/>
      <c r="C15" s="13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/>
      <c r="B16" s="14" t="s">
        <v>22</v>
      </c>
      <c r="C16" s="1" t="s">
        <v>9</v>
      </c>
      <c r="D16" s="10">
        <v>144011</v>
      </c>
      <c r="E16" s="10">
        <v>1285</v>
      </c>
      <c r="F16" s="10">
        <v>0</v>
      </c>
      <c r="G16" s="10">
        <v>0</v>
      </c>
      <c r="H16" s="10">
        <f>E16+D16</f>
        <v>145296</v>
      </c>
      <c r="I16" s="4"/>
      <c r="J16" s="4"/>
    </row>
    <row r="17" spans="1:10" ht="15.75" customHeight="1" x14ac:dyDescent="0.25">
      <c r="A17" s="14"/>
      <c r="B17" s="14"/>
      <c r="C17" s="1" t="s">
        <v>24</v>
      </c>
      <c r="D17" s="10">
        <f>D16*3.3%</f>
        <v>4752.3630000000003</v>
      </c>
      <c r="E17" s="10">
        <f>E16*3.3%</f>
        <v>42.405000000000001</v>
      </c>
      <c r="F17" s="10"/>
      <c r="G17" s="10"/>
      <c r="H17" s="10">
        <f>H16*3.3%</f>
        <v>4794.768</v>
      </c>
      <c r="I17" s="4"/>
      <c r="J17" s="4"/>
    </row>
    <row r="18" spans="1:10" ht="15.75" customHeight="1" x14ac:dyDescent="0.25">
      <c r="A18" s="14"/>
      <c r="B18" s="14"/>
      <c r="C18" s="1" t="s">
        <v>18</v>
      </c>
      <c r="D18" s="10">
        <f>D16+D17</f>
        <v>148763.36300000001</v>
      </c>
      <c r="E18" s="10">
        <f>E16+E17</f>
        <v>1327.405</v>
      </c>
      <c r="F18" s="10"/>
      <c r="G18" s="10"/>
      <c r="H18" s="10">
        <f>H16+H17</f>
        <v>150090.76800000001</v>
      </c>
      <c r="I18" s="4"/>
      <c r="J18" s="4"/>
    </row>
    <row r="19" spans="1:10" ht="15.75" customHeight="1" x14ac:dyDescent="0.25">
      <c r="A19" s="18" t="s">
        <v>6</v>
      </c>
      <c r="B19" s="19"/>
      <c r="C19" s="19"/>
      <c r="D19" s="5">
        <f t="shared" ref="D19:G19" si="0">SUM(D15)</f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5">
        <f>H18</f>
        <v>150090.76800000001</v>
      </c>
      <c r="I19" s="4"/>
      <c r="J19" s="4"/>
    </row>
    <row r="20" spans="1:10" ht="15.75" customHeight="1" x14ac:dyDescent="0.25">
      <c r="A20" s="18" t="s">
        <v>23</v>
      </c>
      <c r="B20" s="19"/>
      <c r="C20" s="20"/>
      <c r="D20" s="5"/>
      <c r="E20" s="5"/>
      <c r="F20" s="5"/>
      <c r="G20" s="5"/>
      <c r="H20" s="5">
        <f>H19*20%</f>
        <v>30018.153600000005</v>
      </c>
      <c r="I20" s="4"/>
      <c r="J20" s="4"/>
    </row>
    <row r="21" spans="1:10" ht="15.75" customHeight="1" x14ac:dyDescent="0.25">
      <c r="A21" s="18" t="s">
        <v>19</v>
      </c>
      <c r="B21" s="19"/>
      <c r="C21" s="20"/>
      <c r="D21" s="5"/>
      <c r="E21" s="5"/>
      <c r="F21" s="5"/>
      <c r="G21" s="5"/>
      <c r="H21" s="5">
        <f>H19+H20</f>
        <v>180108.9216</v>
      </c>
      <c r="I21" s="4"/>
      <c r="J21" s="4"/>
    </row>
    <row r="23" spans="1:10" x14ac:dyDescent="0.25">
      <c r="B23" t="s">
        <v>20</v>
      </c>
      <c r="D23" s="15"/>
      <c r="E23" s="15"/>
      <c r="G23" t="s">
        <v>25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0:C20"/>
    <mergeCell ref="A21:C21"/>
    <mergeCell ref="F10:G10"/>
    <mergeCell ref="A12:A13"/>
    <mergeCell ref="B12:B13"/>
    <mergeCell ref="C12:C13"/>
    <mergeCell ref="D12:H12"/>
    <mergeCell ref="A19:C19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 xml:space="preserve">&amp;LИсп. Копылова Е.В.
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2019-01-08T11:13:55Z</cp:lastPrinted>
  <dcterms:created xsi:type="dcterms:W3CDTF">2015-09-28T09:43:35Z</dcterms:created>
  <dcterms:modified xsi:type="dcterms:W3CDTF">2020-02-12T05:00:40Z</dcterms:modified>
</cp:coreProperties>
</file>